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D37" i="1"/>
  <c r="D36" i="1" l="1"/>
  <c r="C36" i="1"/>
  <c r="D35" i="1"/>
  <c r="C35" i="1"/>
  <c r="C31" i="1" l="1"/>
  <c r="C30" i="1"/>
  <c r="E26" i="1"/>
  <c r="E25" i="1"/>
  <c r="D31" i="1" s="1"/>
  <c r="E20" i="1"/>
  <c r="E19" i="1"/>
  <c r="D30" i="1" s="1"/>
</calcChain>
</file>

<file path=xl/sharedStrings.xml><?xml version="1.0" encoding="utf-8"?>
<sst xmlns="http://schemas.openxmlformats.org/spreadsheetml/2006/main" count="47" uniqueCount="35">
  <si>
    <t>Источник выделения 001, Места импользования ЛКМ</t>
  </si>
  <si>
    <t>Список литературы:</t>
  </si>
  <si>
    <t>Методика расчета выбросов загрязняющих веществ в атмосферу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</si>
  <si>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</si>
  <si>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</si>
  <si>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</si>
  <si>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t>MS</t>
  </si>
  <si>
    <t>Максимальный часовой расход ЛКМ, с учетом дискретности работы оборудования, кг</t>
  </si>
  <si>
    <t>MS1</t>
  </si>
  <si>
    <t>Способ окраски: Кистью, валиком</t>
  </si>
  <si>
    <t xml:space="preserve"> F2</t>
  </si>
  <si>
    <t>FPI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</si>
  <si>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</si>
  <si>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</si>
  <si>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</si>
  <si>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</si>
  <si>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_G_</t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</si>
  <si>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</si>
  <si>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</si>
  <si>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</si>
  <si>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</si>
  <si>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</si>
  <si>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t>Итого:</t>
  </si>
  <si>
    <t>Код</t>
  </si>
  <si>
    <t>Наименование ЗВ</t>
  </si>
  <si>
    <t>Выброс г/с</t>
  </si>
  <si>
    <t>Выброс т/год</t>
  </si>
  <si>
    <t>Диметилбензол (смесь о-, м-, п- изомеров) (203)</t>
  </si>
  <si>
    <t>Уайт-спирит (1294*)</t>
  </si>
  <si>
    <t>Источник загрязнения 6270, Завод ферросплавов. ЦАПиС. ЛКМ</t>
  </si>
  <si>
    <t>Итого выбросы от ЦАПиС:</t>
  </si>
  <si>
    <t xml:space="preserve">Уайт-спирит </t>
  </si>
  <si>
    <t xml:space="preserve">Диметилбензол (смесь о-, м-, п- изомеров) </t>
  </si>
  <si>
    <t>Доля вещества в летучей части ЛКМ (табл. 2), %</t>
  </si>
  <si>
    <r>
      <t>Доля растворителя, для данного способа окраски (табл. 3), %</t>
    </r>
    <r>
      <rPr>
        <b/>
        <i/>
        <sz val="10"/>
        <color rgb="FF00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</si>
</sst>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D15" sqref="D15"/>
    </sheetView>
  </sheetViews>
  <sheetFormatPr defaultRowHeight="15" x14ac:dyDescent="0.25"/>
  <cols>
    <col min="2" max="2" width="55.7109375" customWidth="1"/>
    <col min="3" max="3" width="10.5703125" customWidth="1"/>
    <col min="4" max="4" width="13.42578125" customWidth="1"/>
    <col min="5" max="5" width="14.42578125" customWidth="1"/>
  </cols>
  <sheetData>
    <row r="1" spans="1:5" x14ac:dyDescent="0.25">
      <c r="A1" s="1" t="s">
        <v>29</v>
      </c>
      <c r="B1" s="2"/>
      <c r="C1" s="2"/>
      <c r="D1" s="2"/>
      <c r="E1" s="2"/>
    </row>
    <row r="2" spans="1:5" x14ac:dyDescent="0.25">
      <c r="A2" s="1" t="s">
        <v>0</v>
      </c>
      <c r="B2" s="2"/>
      <c r="C2" s="2"/>
      <c r="D2" s="2"/>
      <c r="E2" s="2"/>
    </row>
    <row r="3" spans="1:5" x14ac:dyDescent="0.25">
      <c r="A3" s="3" t="s">
        <v>1</v>
      </c>
      <c r="B3" s="2"/>
      <c r="C3" s="2"/>
      <c r="D3" s="2"/>
      <c r="E3" s="2"/>
    </row>
    <row r="4" spans="1:5" x14ac:dyDescent="0.25">
      <c r="A4" s="3" t="s">
        <v>2</v>
      </c>
      <c r="B4" s="2"/>
      <c r="C4" s="2"/>
      <c r="D4" s="2"/>
      <c r="E4" s="2"/>
    </row>
    <row r="5" spans="1:5" x14ac:dyDescent="0.25">
      <c r="A5" s="3" t="s">
        <v>3</v>
      </c>
      <c r="B5" s="2"/>
      <c r="C5" s="2"/>
      <c r="D5" s="2"/>
      <c r="E5" s="2"/>
    </row>
    <row r="6" spans="1:5" x14ac:dyDescent="0.25">
      <c r="A6" s="3" t="s">
        <v>4</v>
      </c>
      <c r="B6" s="2"/>
      <c r="C6" s="2"/>
      <c r="D6" s="2"/>
      <c r="E6" s="2"/>
    </row>
    <row r="7" spans="1:5" x14ac:dyDescent="0.25">
      <c r="A7" s="3"/>
      <c r="B7" s="2"/>
      <c r="C7" s="2"/>
      <c r="D7" s="2"/>
      <c r="E7" s="2"/>
    </row>
    <row r="8" spans="1:5" x14ac:dyDescent="0.25">
      <c r="A8" s="3" t="s">
        <v>5</v>
      </c>
      <c r="B8" s="2"/>
      <c r="C8" s="2"/>
      <c r="D8" s="2"/>
      <c r="E8" s="2"/>
    </row>
    <row r="9" spans="1:5" x14ac:dyDescent="0.25">
      <c r="A9" s="3" t="s">
        <v>17</v>
      </c>
      <c r="B9" s="2"/>
      <c r="C9" s="2"/>
      <c r="D9" s="4" t="s">
        <v>6</v>
      </c>
      <c r="E9" s="5">
        <v>0.20799999999999999</v>
      </c>
    </row>
    <row r="10" spans="1:5" x14ac:dyDescent="0.25">
      <c r="A10" s="3" t="s">
        <v>7</v>
      </c>
      <c r="B10" s="2"/>
      <c r="C10" s="2"/>
      <c r="D10" s="4" t="s">
        <v>8</v>
      </c>
      <c r="E10" s="1">
        <v>2</v>
      </c>
    </row>
    <row r="11" spans="1:5" x14ac:dyDescent="0.25">
      <c r="A11" s="3"/>
      <c r="B11" s="2"/>
      <c r="C11" s="2"/>
      <c r="D11" s="4"/>
      <c r="E11" s="1"/>
    </row>
    <row r="12" spans="1:5" x14ac:dyDescent="0.25">
      <c r="A12" s="3" t="s">
        <v>18</v>
      </c>
      <c r="B12" s="2"/>
      <c r="C12" s="2"/>
      <c r="D12" s="4"/>
      <c r="E12" s="1"/>
    </row>
    <row r="13" spans="1:5" x14ac:dyDescent="0.25">
      <c r="A13" s="3" t="s">
        <v>9</v>
      </c>
      <c r="B13" s="2"/>
      <c r="C13" s="2"/>
      <c r="D13" s="2"/>
      <c r="E13" s="1"/>
    </row>
    <row r="14" spans="1:5" x14ac:dyDescent="0.25">
      <c r="A14" s="3" t="s">
        <v>19</v>
      </c>
      <c r="B14" s="2"/>
      <c r="C14" s="2"/>
      <c r="D14" s="4" t="s">
        <v>10</v>
      </c>
      <c r="E14" s="1">
        <v>45</v>
      </c>
    </row>
    <row r="15" spans="1:5" x14ac:dyDescent="0.25">
      <c r="A15" s="6"/>
      <c r="B15" s="2"/>
      <c r="C15" s="2"/>
      <c r="D15" s="2"/>
      <c r="E15" s="1"/>
    </row>
    <row r="16" spans="1:5" x14ac:dyDescent="0.25">
      <c r="A16" s="7" t="s">
        <v>20</v>
      </c>
      <c r="B16" s="2"/>
      <c r="C16" s="2"/>
      <c r="D16" s="2"/>
      <c r="E16" s="1"/>
    </row>
    <row r="17" spans="1:5" x14ac:dyDescent="0.25">
      <c r="A17" s="3" t="s">
        <v>33</v>
      </c>
      <c r="B17" s="2"/>
      <c r="C17" s="2"/>
      <c r="D17" s="4" t="s">
        <v>11</v>
      </c>
      <c r="E17" s="1">
        <v>50</v>
      </c>
    </row>
    <row r="18" spans="1:5" x14ac:dyDescent="0.25">
      <c r="A18" s="3" t="s">
        <v>34</v>
      </c>
      <c r="B18" s="2"/>
      <c r="C18" s="2"/>
      <c r="D18" s="4" t="s">
        <v>12</v>
      </c>
      <c r="E18" s="1">
        <v>28</v>
      </c>
    </row>
    <row r="19" spans="1:5" ht="15.75" x14ac:dyDescent="0.25">
      <c r="A19" s="3" t="s">
        <v>13</v>
      </c>
      <c r="B19" s="2"/>
      <c r="C19" s="2"/>
      <c r="D19" s="4" t="s">
        <v>14</v>
      </c>
      <c r="E19" s="1">
        <f>E9*E14*E17*E18*0.000001</f>
        <v>1.3103999999999999E-2</v>
      </c>
    </row>
    <row r="20" spans="1:5" ht="15.75" x14ac:dyDescent="0.25">
      <c r="A20" s="3" t="s">
        <v>15</v>
      </c>
      <c r="B20" s="2"/>
      <c r="C20" s="2"/>
      <c r="D20" s="4" t="s">
        <v>16</v>
      </c>
      <c r="E20" s="1">
        <f>E10*E14*E17*E18/(3.6*1000000)</f>
        <v>3.5000000000000003E-2</v>
      </c>
    </row>
    <row r="21" spans="1:5" x14ac:dyDescent="0.25">
      <c r="A21" s="6"/>
      <c r="B21" s="2"/>
      <c r="C21" s="2"/>
      <c r="D21" s="2"/>
      <c r="E21" s="2"/>
    </row>
    <row r="22" spans="1:5" x14ac:dyDescent="0.25">
      <c r="A22" s="7" t="s">
        <v>21</v>
      </c>
      <c r="B22" s="2"/>
      <c r="C22" s="2"/>
      <c r="D22" s="2"/>
      <c r="E22" s="2"/>
    </row>
    <row r="23" spans="1:5" x14ac:dyDescent="0.25">
      <c r="A23" s="3" t="s">
        <v>33</v>
      </c>
      <c r="B23" s="2"/>
      <c r="C23" s="2"/>
      <c r="D23" s="4" t="s">
        <v>11</v>
      </c>
      <c r="E23" s="1">
        <v>50</v>
      </c>
    </row>
    <row r="24" spans="1:5" x14ac:dyDescent="0.25">
      <c r="A24" s="3" t="s">
        <v>34</v>
      </c>
      <c r="B24" s="2"/>
      <c r="C24" s="2"/>
      <c r="D24" s="4" t="s">
        <v>12</v>
      </c>
      <c r="E24" s="1">
        <v>28</v>
      </c>
    </row>
    <row r="25" spans="1:5" ht="15.75" x14ac:dyDescent="0.25">
      <c r="A25" s="3" t="s">
        <v>13</v>
      </c>
      <c r="B25" s="2"/>
      <c r="C25" s="2"/>
      <c r="D25" s="4" t="s">
        <v>14</v>
      </c>
      <c r="E25" s="1">
        <f>E9*E14*E23*E24*0.000001</f>
        <v>1.3103999999999999E-2</v>
      </c>
    </row>
    <row r="26" spans="1:5" ht="15.75" x14ac:dyDescent="0.25">
      <c r="A26" s="3" t="s">
        <v>15</v>
      </c>
      <c r="B26" s="2"/>
      <c r="C26" s="2"/>
      <c r="D26" s="4" t="s">
        <v>16</v>
      </c>
      <c r="E26" s="1">
        <f>E10*E14*E23*E24/(3.6*1000000)</f>
        <v>3.5000000000000003E-2</v>
      </c>
    </row>
    <row r="27" spans="1:5" x14ac:dyDescent="0.25">
      <c r="A27" s="6"/>
      <c r="B27" s="2"/>
      <c r="C27" s="2"/>
      <c r="D27" s="2"/>
      <c r="E27" s="2"/>
    </row>
    <row r="28" spans="1:5" ht="15.75" thickBot="1" x14ac:dyDescent="0.3">
      <c r="A28" s="3" t="s">
        <v>22</v>
      </c>
      <c r="B28" s="2"/>
      <c r="C28" s="2"/>
      <c r="D28" s="2"/>
      <c r="E28" s="2"/>
    </row>
    <row r="29" spans="1:5" ht="15.75" thickBot="1" x14ac:dyDescent="0.3">
      <c r="A29" s="8" t="s">
        <v>23</v>
      </c>
      <c r="B29" s="9" t="s">
        <v>24</v>
      </c>
      <c r="C29" s="9" t="s">
        <v>25</v>
      </c>
      <c r="D29" s="9" t="s">
        <v>26</v>
      </c>
      <c r="E29" s="2"/>
    </row>
    <row r="30" spans="1:5" ht="15.75" thickBot="1" x14ac:dyDescent="0.3">
      <c r="A30" s="10">
        <v>616</v>
      </c>
      <c r="B30" s="11" t="s">
        <v>27</v>
      </c>
      <c r="C30" s="12">
        <f>E20</f>
        <v>3.5000000000000003E-2</v>
      </c>
      <c r="D30" s="12">
        <f>E19</f>
        <v>1.3103999999999999E-2</v>
      </c>
      <c r="E30" s="2"/>
    </row>
    <row r="31" spans="1:5" ht="15.75" thickBot="1" x14ac:dyDescent="0.3">
      <c r="A31" s="10">
        <v>2752</v>
      </c>
      <c r="B31" s="11" t="s">
        <v>28</v>
      </c>
      <c r="C31" s="12">
        <f>E26</f>
        <v>3.5000000000000003E-2</v>
      </c>
      <c r="D31" s="12">
        <f>E25</f>
        <v>1.3103999999999999E-2</v>
      </c>
      <c r="E31" s="2"/>
    </row>
    <row r="33" spans="1:4" ht="15.75" thickBot="1" x14ac:dyDescent="0.3">
      <c r="A33" s="13" t="s">
        <v>30</v>
      </c>
      <c r="B33" s="2"/>
      <c r="C33" s="2"/>
      <c r="D33" s="2"/>
    </row>
    <row r="34" spans="1:4" ht="15.75" thickBot="1" x14ac:dyDescent="0.3">
      <c r="A34" s="8" t="s">
        <v>23</v>
      </c>
      <c r="B34" s="9" t="s">
        <v>24</v>
      </c>
      <c r="C34" s="9" t="s">
        <v>25</v>
      </c>
      <c r="D34" s="9" t="s">
        <v>26</v>
      </c>
    </row>
    <row r="35" spans="1:4" ht="15.75" thickBot="1" x14ac:dyDescent="0.3">
      <c r="A35" s="10">
        <v>616</v>
      </c>
      <c r="B35" s="11" t="s">
        <v>32</v>
      </c>
      <c r="C35" s="12">
        <f>C30</f>
        <v>3.5000000000000003E-2</v>
      </c>
      <c r="D35" s="12">
        <f>D30</f>
        <v>1.3103999999999999E-2</v>
      </c>
    </row>
    <row r="36" spans="1:4" ht="15.75" thickBot="1" x14ac:dyDescent="0.3">
      <c r="A36" s="10">
        <v>2752</v>
      </c>
      <c r="B36" s="11" t="s">
        <v>31</v>
      </c>
      <c r="C36" s="12">
        <f>C31</f>
        <v>3.5000000000000003E-2</v>
      </c>
      <c r="D36" s="12">
        <f>D31</f>
        <v>1.3103999999999999E-2</v>
      </c>
    </row>
    <row r="37" spans="1:4" x14ac:dyDescent="0.25">
      <c r="C37" s="1">
        <f>SUM(C35:C36)</f>
        <v>7.0000000000000007E-2</v>
      </c>
      <c r="D37" s="1">
        <f>SUM(D35:D36)</f>
        <v>2.6207999999999999E-2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2023-08-28T11:39:46Z</dcterms:modified>
</cp:coreProperties>
</file>